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Hamada Basha - IF Statement" sheetId="3" r:id="rId1"/>
  </sheets>
  <calcPr calcId="125725"/>
</workbook>
</file>

<file path=xl/calcChain.xml><?xml version="1.0" encoding="utf-8"?>
<calcChain xmlns="http://schemas.openxmlformats.org/spreadsheetml/2006/main">
  <c r="F83" i="3"/>
  <c r="F85"/>
  <c r="F84"/>
  <c r="F74"/>
  <c r="F72"/>
  <c r="F73"/>
  <c r="D50"/>
  <c r="C50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28"/>
  <c r="E27"/>
  <c r="E26"/>
  <c r="E25"/>
  <c r="E24"/>
  <c r="E23"/>
  <c r="E22"/>
  <c r="E21"/>
  <c r="E20"/>
  <c r="E19"/>
  <c r="E18"/>
  <c r="E17"/>
  <c r="D29"/>
  <c r="C29"/>
  <c r="E29" l="1"/>
  <c r="E50"/>
</calcChain>
</file>

<file path=xl/sharedStrings.xml><?xml version="1.0" encoding="utf-8"?>
<sst xmlns="http://schemas.openxmlformats.org/spreadsheetml/2006/main" count="108" uniqueCount="69">
  <si>
    <t>الإيرادات</t>
  </si>
  <si>
    <t>الإستخدام</t>
  </si>
  <si>
    <t>تستخدم لإظهار قيمة معينة في حالة تحقق شرط ما محدد سلفا و إظهار قيمة أخري عند عدم تحقق ذلك الشرط .</t>
  </si>
  <si>
    <t>تركيب جملة IF</t>
  </si>
  <si>
    <t>IF(logical_test,value_if_true,value_if_false)</t>
  </si>
  <si>
    <t>المتغير الأول ( logical_test ) :</t>
  </si>
  <si>
    <t>المتغير الثاني ( value_if_true )  :</t>
  </si>
  <si>
    <t xml:space="preserve">المتغير الثالث ( value_if_false ) : </t>
  </si>
  <si>
    <t>مثال</t>
  </si>
  <si>
    <t xml:space="preserve">الجدول التالي خاص بإيرادات ومصروفات نشاط تجاري </t>
  </si>
  <si>
    <t>الشهر</t>
  </si>
  <si>
    <t xml:space="preserve">المصروفات </t>
  </si>
  <si>
    <t>ربح / خسارة</t>
  </si>
  <si>
    <t>ملاحظات</t>
  </si>
  <si>
    <t>...</t>
  </si>
  <si>
    <t>المحرم</t>
  </si>
  <si>
    <t>صفر</t>
  </si>
  <si>
    <t>ربيع أول</t>
  </si>
  <si>
    <t>ربيع ثاني</t>
  </si>
  <si>
    <t>جمادي أولي</t>
  </si>
  <si>
    <t>جمادي ثانية</t>
  </si>
  <si>
    <t>رجب</t>
  </si>
  <si>
    <t>شعبان</t>
  </si>
  <si>
    <t>رمضان</t>
  </si>
  <si>
    <t>شوال</t>
  </si>
  <si>
    <t>ذو القعدة</t>
  </si>
  <si>
    <t>ذو الحجة</t>
  </si>
  <si>
    <t>الإجمالي</t>
  </si>
  <si>
    <t xml:space="preserve">لذا سنستخدم جملة IF بالتصور التالي </t>
  </si>
  <si>
    <t>فإذا كانت تساوي صفر فالنتيجة لا ربح ولا خسارة أما إن كانت أقل من الصفر كانت خسارة .</t>
  </si>
  <si>
    <t>ليصبح الجدول في المثال السابق بهذا الشكل</t>
  </si>
  <si>
    <t>ملحوظة 1</t>
  </si>
  <si>
    <t>تم إستخدام جملة IF المعدلة عن الجملة المذكورة أعلاه وهي في الصورة التالية</t>
  </si>
  <si>
    <t>ملحوظة 2</t>
  </si>
  <si>
    <t>لذا تجد فاصلة المتغيرات لدي البعض هي الفاصلة المنقوطة (;) كما في الجدول أعلاه</t>
  </si>
  <si>
    <t>تم الشرح بفضل الله</t>
  </si>
  <si>
    <t>تتكون جملة IF من 3 متغيرات وهي كالتالي :-</t>
  </si>
  <si>
    <t>ملحوظة 3</t>
  </si>
  <si>
    <t>1-AND</t>
  </si>
  <si>
    <t>2-OR</t>
  </si>
  <si>
    <t xml:space="preserve">حيث يتم فيها الإختبار الأول فإن لم يتحقق الشرط يختبر الشرط الثاني فإن لم يتحقق يختبر الثالث وهكذا </t>
  </si>
  <si>
    <t>وفي المثال أعلاه تم إختبار شرطين فقط الأول إن كان المبلغ أكبر من الصفر فهو ربح والشرط الثاني إن كان المبلغ أقل من الصفر فهو خسارة</t>
  </si>
  <si>
    <t>IF(and(logical_test1,logical_test2,..),value_if_true,value_if_false)</t>
  </si>
  <si>
    <t>IF(or(logical_test1,logical_test2,..),value_if_true,value_if_false)</t>
  </si>
  <si>
    <t>تستخدم لإختبار توافق مجموعة من الخانات علي شرط أو شروط محددة فإن خالفت أي منها الشرط لم يتحقق شرط جملة IF</t>
  </si>
  <si>
    <t>تستخدم إختبار توافق خانة واحدة علي الأقل ضمن مجموعة من الخانات علي شرط أو شروط محددة فإن خالفت جميعها الشرط لم يتحقق شرط جملة IF</t>
  </si>
  <si>
    <t>الجدول التالي يمثل إجمالي مصروفات الإدارات المختلفة بإحدي الشركات</t>
  </si>
  <si>
    <t>إدارة-1</t>
  </si>
  <si>
    <t>إدارة-2</t>
  </si>
  <si>
    <t>إدارة-3</t>
  </si>
  <si>
    <t>إجمالي المصروفات</t>
  </si>
  <si>
    <t>جملة IF الشرطية وإستخداماتها</t>
  </si>
  <si>
    <t>الخلية المراد إختبار قيمتها + معادلة الإختبار</t>
  </si>
  <si>
    <t>قيمة خلية الهدف في حال تحقق معادلة الإختبار</t>
  </si>
  <si>
    <t>قيمة خلية الهدف في حال عدم تحقق معادلة الإختبار ( ويمكن إضافة IF ثانية جديدة بمعادلة إختبار جديدة متفرعة من عدم تحقق معادلة الإختبار الأولي )</t>
  </si>
  <si>
    <t>سيتم تفسير الجملة السابقة من خلال المثال التالي ( دائما ما يكون التطبيق العملي للبرمجة أسهل في الإستيعاب وأبسط مما يبدو عليه الشرح النظري )</t>
  </si>
  <si>
    <t>المطلوب أن تعبر خانة الملاحظات عن ناتج النشاط من ربح أو خسارة كتابة</t>
  </si>
  <si>
    <t>* المتغير الأول ( خانة الربح أو الخسارة ) وسنختبر هل قيمتها أكبر من الصفر</t>
  </si>
  <si>
    <t>* المتغير الثاني ( حالة تحقق معادلة الإختبار ) نكتب في الخلية أن نتيجة النشاط كانت ربحا</t>
  </si>
  <si>
    <t>* المتغير الثالث ( حالة عدم تحقق معادلة الإختبار ) نكتب في الخلية أن نتيجة النشاط لم تكن ربحا ، ثم نتفرع بجملة IF  جديدة نختبر من خلالها هل خانة الربح تساوي صفر أم أن قيمتها أقل من الصفر</t>
  </si>
  <si>
    <t>IF(logical_test1,value1_if_true,if(logical_test2,value2_if_true,if(logical_test3,value3_if_true,value3_if_false)))</t>
  </si>
  <si>
    <t>الفاصل القياسي بين متغيرات جملة IF هو الفاصلة (,) وربما يختلف من نسخة ويندوز لأخري حسب اللغات المثبتة والفاصلة العشرية المعتمدة بتلك النسخ</t>
  </si>
  <si>
    <t>لتعرف أي الفواصل معتمدة لديك إستخدم الفاصلة العادية فإن إعطاك إكسل رسالة خطأ إستخدم الأخري ، فإن أعطي البرنامج خطأ جديد فراجع صيغة المعادلة حتما سيكون الخطأ في تركيب المعادلة</t>
  </si>
  <si>
    <t>هناك جملتين وظيفيتين مفيدة جدا لمعادلة IF تعطيها مزيدا من المرونة من حيث القدرة علي إختبار بيانات خلايا متعددة في نفس الوقت وهما :</t>
  </si>
  <si>
    <t>نرغب في وضع ملاحظة كتابية عن مدي تجاوز الإدارات سقف المصروفات المسموح بها خلال الشهر وهو الرقم ( 300 )</t>
  </si>
  <si>
    <t>من المثالين السابقين يتضح الفرق بين وظيفة AND ووظيفة OR وأن AND أكثر شمولا من OR ويمكن دمج الإثنين معا لإستخراج نموذج قياس وفلترة أكثر دقة</t>
  </si>
  <si>
    <t>وتستطيع تجربة ذلك بنفسك لتثبت لديك الفكرة والإستخدامات المختلفة لكل من الوظائف المذكورة ...</t>
  </si>
  <si>
    <t>hamadabasha69@gmail.com</t>
  </si>
  <si>
    <t>حمادة باشا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</si>
</sst>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theme="1"/>
      <name val="Calibri"/>
      <family val="2"/>
      <charset val="178"/>
      <scheme val="minor"/>
    </font>
    <font>
      <b/>
      <u/>
      <sz val="11"/>
      <color theme="1"/>
      <name val="Arial Unicode MS"/>
      <family val="2"/>
    </font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1"/>
      <color theme="3" tint="0.39997558519241921"/>
      <name val="Arial Unicode MS"/>
      <family val="2"/>
    </font>
    <font>
      <i/>
      <u/>
      <sz val="11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/>
    <xf numFmtId="4" fontId="2" fillId="0" borderId="2" xfId="0" applyNumberFormat="1" applyFont="1" applyBorder="1"/>
    <xf numFmtId="164" fontId="2" fillId="0" borderId="2" xfId="0" applyNumberFormat="1" applyFont="1" applyBorder="1"/>
    <xf numFmtId="0" fontId="2" fillId="0" borderId="3" xfId="0" applyFont="1" applyBorder="1"/>
    <xf numFmtId="4" fontId="2" fillId="0" borderId="3" xfId="0" applyNumberFormat="1" applyFont="1" applyBorder="1"/>
    <xf numFmtId="164" fontId="2" fillId="0" borderId="3" xfId="0" applyNumberFormat="1" applyFont="1" applyBorder="1"/>
    <xf numFmtId="0" fontId="2" fillId="0" borderId="5" xfId="0" applyFont="1" applyBorder="1"/>
    <xf numFmtId="4" fontId="2" fillId="0" borderId="5" xfId="0" applyNumberFormat="1" applyFont="1" applyBorder="1"/>
    <xf numFmtId="164" fontId="2" fillId="0" borderId="4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 readingOrder="1"/>
    </xf>
    <xf numFmtId="0" fontId="2" fillId="0" borderId="0" xfId="0" applyFont="1" applyAlignment="1">
      <alignment horizontal="right" readingOrder="2"/>
    </xf>
    <xf numFmtId="0" fontId="5" fillId="0" borderId="0" xfId="0" applyFont="1"/>
    <xf numFmtId="0" fontId="3" fillId="0" borderId="0" xfId="0" applyFont="1" applyAlignment="1">
      <alignment horizontal="right" readingOrder="2"/>
    </xf>
    <xf numFmtId="0" fontId="2" fillId="0" borderId="2" xfId="0" applyFont="1" applyBorder="1" applyAlignment="1">
      <alignment horizontal="right" readingOrder="2"/>
    </xf>
    <xf numFmtId="0" fontId="3" fillId="0" borderId="1" xfId="0" applyFont="1" applyBorder="1"/>
    <xf numFmtId="4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rightToLeft="1" tabSelected="1" workbookViewId="0">
      <selection activeCell="F94" sqref="F94"/>
    </sheetView>
  </sheetViews>
  <sheetFormatPr defaultColWidth="9" defaultRowHeight="16.5"/>
  <cols>
    <col min="1" max="1" width="12.85546875" style="2" customWidth="1"/>
    <col min="2" max="2" width="6.42578125" style="2" customWidth="1"/>
    <col min="3" max="5" width="15" style="2" customWidth="1"/>
    <col min="6" max="6" width="39.7109375" style="2" customWidth="1"/>
    <col min="7" max="16384" width="9" style="2"/>
  </cols>
  <sheetData>
    <row r="1" spans="1:8" ht="22.5" customHeight="1">
      <c r="A1" s="32" t="s">
        <v>51</v>
      </c>
      <c r="B1" s="32"/>
      <c r="C1" s="32"/>
      <c r="D1" s="32"/>
      <c r="E1" s="32"/>
      <c r="F1" s="32"/>
      <c r="G1" s="32"/>
      <c r="H1" s="32"/>
    </row>
    <row r="2" spans="1:8">
      <c r="A2" s="16" t="s">
        <v>1</v>
      </c>
    </row>
    <row r="3" spans="1:8">
      <c r="A3" s="2" t="s">
        <v>2</v>
      </c>
    </row>
    <row r="4" spans="1:8">
      <c r="A4" s="16" t="s">
        <v>3</v>
      </c>
    </row>
    <row r="5" spans="1:8">
      <c r="A5" s="17" t="s">
        <v>4</v>
      </c>
    </row>
    <row r="6" spans="1:8">
      <c r="A6" s="2" t="s">
        <v>36</v>
      </c>
    </row>
    <row r="7" spans="1:8">
      <c r="A7" s="16" t="s">
        <v>5</v>
      </c>
      <c r="B7" s="3"/>
    </row>
    <row r="8" spans="1:8">
      <c r="A8" s="2" t="s">
        <v>52</v>
      </c>
      <c r="B8" s="3"/>
    </row>
    <row r="9" spans="1:8">
      <c r="A9" s="16" t="s">
        <v>6</v>
      </c>
      <c r="B9" s="3"/>
    </row>
    <row r="10" spans="1:8">
      <c r="A10" s="2" t="s">
        <v>53</v>
      </c>
      <c r="B10" s="3"/>
    </row>
    <row r="11" spans="1:8">
      <c r="A11" s="16" t="s">
        <v>7</v>
      </c>
      <c r="B11" s="3"/>
    </row>
    <row r="12" spans="1:8">
      <c r="A12" s="2" t="s">
        <v>54</v>
      </c>
    </row>
    <row r="13" spans="1:8">
      <c r="A13" s="2" t="s">
        <v>55</v>
      </c>
    </row>
    <row r="14" spans="1:8">
      <c r="A14" s="16" t="s">
        <v>8</v>
      </c>
    </row>
    <row r="15" spans="1:8">
      <c r="A15" s="19" t="s">
        <v>9</v>
      </c>
    </row>
    <row r="16" spans="1:8" ht="17.25" customHeight="1">
      <c r="A16" s="25" t="s">
        <v>10</v>
      </c>
      <c r="B16" s="25" t="s">
        <v>14</v>
      </c>
      <c r="C16" s="25" t="s">
        <v>11</v>
      </c>
      <c r="D16" s="25" t="s">
        <v>0</v>
      </c>
      <c r="E16" s="25" t="s">
        <v>12</v>
      </c>
      <c r="F16" s="25" t="s">
        <v>13</v>
      </c>
    </row>
    <row r="17" spans="1:6">
      <c r="A17" s="4" t="s">
        <v>15</v>
      </c>
      <c r="B17" s="4"/>
      <c r="C17" s="5">
        <v>1200</v>
      </c>
      <c r="D17" s="5">
        <v>2017</v>
      </c>
      <c r="E17" s="6">
        <f>D17-C17</f>
        <v>817</v>
      </c>
      <c r="F17" s="4"/>
    </row>
    <row r="18" spans="1:6">
      <c r="A18" s="7" t="s">
        <v>16</v>
      </c>
      <c r="B18" s="7"/>
      <c r="C18" s="8">
        <v>1230</v>
      </c>
      <c r="D18" s="8">
        <v>2340</v>
      </c>
      <c r="E18" s="9">
        <f t="shared" ref="E18:E28" si="0">D18-C18</f>
        <v>1110</v>
      </c>
      <c r="F18" s="7"/>
    </row>
    <row r="19" spans="1:6">
      <c r="A19" s="7" t="s">
        <v>17</v>
      </c>
      <c r="B19" s="7"/>
      <c r="C19" s="8">
        <v>1450</v>
      </c>
      <c r="D19" s="8">
        <v>1760</v>
      </c>
      <c r="E19" s="9">
        <f t="shared" si="0"/>
        <v>310</v>
      </c>
      <c r="F19" s="7"/>
    </row>
    <row r="20" spans="1:6">
      <c r="A20" s="7" t="s">
        <v>18</v>
      </c>
      <c r="B20" s="7"/>
      <c r="C20" s="8">
        <v>1189</v>
      </c>
      <c r="D20" s="8">
        <v>980</v>
      </c>
      <c r="E20" s="9">
        <f t="shared" si="0"/>
        <v>-209</v>
      </c>
      <c r="F20" s="7"/>
    </row>
    <row r="21" spans="1:6">
      <c r="A21" s="7" t="s">
        <v>19</v>
      </c>
      <c r="B21" s="7"/>
      <c r="C21" s="8">
        <v>915</v>
      </c>
      <c r="D21" s="8">
        <v>581</v>
      </c>
      <c r="E21" s="9">
        <f t="shared" si="0"/>
        <v>-334</v>
      </c>
      <c r="F21" s="7"/>
    </row>
    <row r="22" spans="1:6">
      <c r="A22" s="7" t="s">
        <v>20</v>
      </c>
      <c r="B22" s="7"/>
      <c r="C22" s="8">
        <v>1010</v>
      </c>
      <c r="D22" s="8">
        <v>925</v>
      </c>
      <c r="E22" s="9">
        <f t="shared" si="0"/>
        <v>-85</v>
      </c>
      <c r="F22" s="7"/>
    </row>
    <row r="23" spans="1:6">
      <c r="A23" s="7" t="s">
        <v>21</v>
      </c>
      <c r="B23" s="7"/>
      <c r="C23" s="8">
        <v>1255</v>
      </c>
      <c r="D23" s="8">
        <v>1433</v>
      </c>
      <c r="E23" s="9">
        <f t="shared" si="0"/>
        <v>178</v>
      </c>
      <c r="F23" s="7"/>
    </row>
    <row r="24" spans="1:6">
      <c r="A24" s="7" t="s">
        <v>22</v>
      </c>
      <c r="B24" s="7"/>
      <c r="C24" s="8">
        <v>1450</v>
      </c>
      <c r="D24" s="8">
        <v>1700</v>
      </c>
      <c r="E24" s="9">
        <f t="shared" si="0"/>
        <v>250</v>
      </c>
      <c r="F24" s="7"/>
    </row>
    <row r="25" spans="1:6">
      <c r="A25" s="7" t="s">
        <v>23</v>
      </c>
      <c r="B25" s="7"/>
      <c r="C25" s="8">
        <v>2250</v>
      </c>
      <c r="D25" s="8">
        <v>5390</v>
      </c>
      <c r="E25" s="9">
        <f t="shared" si="0"/>
        <v>3140</v>
      </c>
      <c r="F25" s="7"/>
    </row>
    <row r="26" spans="1:6">
      <c r="A26" s="7" t="s">
        <v>24</v>
      </c>
      <c r="B26" s="7"/>
      <c r="C26" s="8">
        <v>1800</v>
      </c>
      <c r="D26" s="8">
        <v>3456</v>
      </c>
      <c r="E26" s="9">
        <f t="shared" si="0"/>
        <v>1656</v>
      </c>
      <c r="F26" s="7"/>
    </row>
    <row r="27" spans="1:6">
      <c r="A27" s="7" t="s">
        <v>25</v>
      </c>
      <c r="B27" s="7"/>
      <c r="C27" s="8">
        <v>1650</v>
      </c>
      <c r="D27" s="8">
        <v>2044</v>
      </c>
      <c r="E27" s="9">
        <f t="shared" si="0"/>
        <v>394</v>
      </c>
      <c r="F27" s="7"/>
    </row>
    <row r="28" spans="1:6">
      <c r="A28" s="10" t="s">
        <v>26</v>
      </c>
      <c r="B28" s="10"/>
      <c r="C28" s="11">
        <v>1417</v>
      </c>
      <c r="D28" s="11">
        <v>1657</v>
      </c>
      <c r="E28" s="12">
        <f t="shared" si="0"/>
        <v>240</v>
      </c>
      <c r="F28" s="10"/>
    </row>
    <row r="29" spans="1:6">
      <c r="A29" s="22" t="s">
        <v>27</v>
      </c>
      <c r="B29" s="22"/>
      <c r="C29" s="23">
        <f>SUM(C17:C28)</f>
        <v>16816</v>
      </c>
      <c r="D29" s="23">
        <f>SUM(D17:D28)</f>
        <v>24283</v>
      </c>
      <c r="E29" s="24">
        <f>SUM(E17:E28)</f>
        <v>7467</v>
      </c>
      <c r="F29" s="13"/>
    </row>
    <row r="30" spans="1:6">
      <c r="A30" s="2" t="s">
        <v>56</v>
      </c>
    </row>
    <row r="31" spans="1:6">
      <c r="A31" s="1" t="s">
        <v>28</v>
      </c>
    </row>
    <row r="32" spans="1:6">
      <c r="A32" s="18" t="s">
        <v>57</v>
      </c>
    </row>
    <row r="33" spans="1:6">
      <c r="A33" s="18" t="s">
        <v>58</v>
      </c>
    </row>
    <row r="34" spans="1:6">
      <c r="A34" s="18" t="s">
        <v>59</v>
      </c>
    </row>
    <row r="35" spans="1:6">
      <c r="A35" s="2" t="s">
        <v>29</v>
      </c>
    </row>
    <row r="36" spans="1:6">
      <c r="A36" s="19" t="s">
        <v>30</v>
      </c>
    </row>
    <row r="37" spans="1:6">
      <c r="A37" s="25" t="s">
        <v>10</v>
      </c>
      <c r="B37" s="25" t="s">
        <v>14</v>
      </c>
      <c r="C37" s="25" t="s">
        <v>11</v>
      </c>
      <c r="D37" s="25" t="s">
        <v>0</v>
      </c>
      <c r="E37" s="25" t="s">
        <v>12</v>
      </c>
      <c r="F37" s="25" t="s">
        <v>13</v>
      </c>
    </row>
    <row r="38" spans="1:6">
      <c r="A38" s="4" t="s">
        <v>15</v>
      </c>
      <c r="B38" s="4"/>
      <c r="C38" s="5">
        <v>1200</v>
      </c>
      <c r="D38" s="5">
        <v>2017</v>
      </c>
      <c r="E38" s="6">
        <f>D38-C38</f>
        <v>817</v>
      </c>
      <c r="F38" s="4" t="str">
        <f>IF(E38&gt;0,"نتيجة النشاط لهذا الشهر ربحا",IF(E38&lt;0,"نتيجة النشاط لهذا الشهر خسارة",""))</f>
        <v>نتيجة النشاط لهذا الشهر ربحا</v>
      </c>
    </row>
    <row r="39" spans="1:6">
      <c r="A39" s="7" t="s">
        <v>16</v>
      </c>
      <c r="B39" s="7"/>
      <c r="C39" s="8">
        <v>1230</v>
      </c>
      <c r="D39" s="8">
        <v>2340</v>
      </c>
      <c r="E39" s="9">
        <f t="shared" ref="E39:E49" si="1">D39-C39</f>
        <v>1110</v>
      </c>
      <c r="F39" s="7" t="str">
        <f t="shared" ref="F39:F49" si="2">IF(E39&gt;0,"نتيجة النشاط لهذا الشهر ربحا",IF(E39&lt;0,"نتيجة النشاط لهذا الشهر خسارة",""))</f>
        <v>نتيجة النشاط لهذا الشهر ربحا</v>
      </c>
    </row>
    <row r="40" spans="1:6">
      <c r="A40" s="7" t="s">
        <v>17</v>
      </c>
      <c r="B40" s="7"/>
      <c r="C40" s="8">
        <v>1450</v>
      </c>
      <c r="D40" s="8">
        <v>1760</v>
      </c>
      <c r="E40" s="9">
        <f t="shared" si="1"/>
        <v>310</v>
      </c>
      <c r="F40" s="7" t="str">
        <f t="shared" si="2"/>
        <v>نتيجة النشاط لهذا الشهر ربحا</v>
      </c>
    </row>
    <row r="41" spans="1:6">
      <c r="A41" s="7" t="s">
        <v>18</v>
      </c>
      <c r="B41" s="7"/>
      <c r="C41" s="8">
        <v>1189</v>
      </c>
      <c r="D41" s="8">
        <v>980</v>
      </c>
      <c r="E41" s="9">
        <f t="shared" si="1"/>
        <v>-209</v>
      </c>
      <c r="F41" s="7" t="str">
        <f t="shared" si="2"/>
        <v>نتيجة النشاط لهذا الشهر خسارة</v>
      </c>
    </row>
    <row r="42" spans="1:6">
      <c r="A42" s="7" t="s">
        <v>19</v>
      </c>
      <c r="B42" s="7"/>
      <c r="C42" s="8">
        <v>915</v>
      </c>
      <c r="D42" s="8">
        <v>581</v>
      </c>
      <c r="E42" s="9">
        <f t="shared" si="1"/>
        <v>-334</v>
      </c>
      <c r="F42" s="7" t="str">
        <f t="shared" si="2"/>
        <v>نتيجة النشاط لهذا الشهر خسارة</v>
      </c>
    </row>
    <row r="43" spans="1:6">
      <c r="A43" s="7" t="s">
        <v>20</v>
      </c>
      <c r="B43" s="7"/>
      <c r="C43" s="8">
        <v>1010</v>
      </c>
      <c r="D43" s="8">
        <v>1010</v>
      </c>
      <c r="E43" s="9">
        <f t="shared" si="1"/>
        <v>0</v>
      </c>
      <c r="F43" s="7" t="str">
        <f t="shared" si="2"/>
        <v/>
      </c>
    </row>
    <row r="44" spans="1:6">
      <c r="A44" s="7" t="s">
        <v>21</v>
      </c>
      <c r="B44" s="7"/>
      <c r="C44" s="8">
        <v>1255</v>
      </c>
      <c r="D44" s="8">
        <v>1433</v>
      </c>
      <c r="E44" s="9">
        <f t="shared" si="1"/>
        <v>178</v>
      </c>
      <c r="F44" s="7" t="str">
        <f t="shared" si="2"/>
        <v>نتيجة النشاط لهذا الشهر ربحا</v>
      </c>
    </row>
    <row r="45" spans="1:6">
      <c r="A45" s="7" t="s">
        <v>22</v>
      </c>
      <c r="B45" s="7"/>
      <c r="C45" s="8">
        <v>1450</v>
      </c>
      <c r="D45" s="8">
        <v>1700</v>
      </c>
      <c r="E45" s="9">
        <f t="shared" si="1"/>
        <v>250</v>
      </c>
      <c r="F45" s="7" t="str">
        <f t="shared" si="2"/>
        <v>نتيجة النشاط لهذا الشهر ربحا</v>
      </c>
    </row>
    <row r="46" spans="1:6">
      <c r="A46" s="7" t="s">
        <v>23</v>
      </c>
      <c r="B46" s="7"/>
      <c r="C46" s="8">
        <v>2250</v>
      </c>
      <c r="D46" s="8">
        <v>5390</v>
      </c>
      <c r="E46" s="9">
        <f t="shared" si="1"/>
        <v>3140</v>
      </c>
      <c r="F46" s="7" t="str">
        <f t="shared" si="2"/>
        <v>نتيجة النشاط لهذا الشهر ربحا</v>
      </c>
    </row>
    <row r="47" spans="1:6">
      <c r="A47" s="7" t="s">
        <v>24</v>
      </c>
      <c r="B47" s="7"/>
      <c r="C47" s="8">
        <v>1800</v>
      </c>
      <c r="D47" s="8">
        <v>3456</v>
      </c>
      <c r="E47" s="9">
        <f t="shared" si="1"/>
        <v>1656</v>
      </c>
      <c r="F47" s="7" t="str">
        <f t="shared" si="2"/>
        <v>نتيجة النشاط لهذا الشهر ربحا</v>
      </c>
    </row>
    <row r="48" spans="1:6">
      <c r="A48" s="7" t="s">
        <v>25</v>
      </c>
      <c r="B48" s="7"/>
      <c r="C48" s="8">
        <v>1650</v>
      </c>
      <c r="D48" s="8">
        <v>1391</v>
      </c>
      <c r="E48" s="9">
        <f t="shared" si="1"/>
        <v>-259</v>
      </c>
      <c r="F48" s="7" t="str">
        <f t="shared" si="2"/>
        <v>نتيجة النشاط لهذا الشهر خسارة</v>
      </c>
    </row>
    <row r="49" spans="1:6">
      <c r="A49" s="10" t="s">
        <v>26</v>
      </c>
      <c r="B49" s="10"/>
      <c r="C49" s="11">
        <v>1417</v>
      </c>
      <c r="D49" s="11">
        <v>1657</v>
      </c>
      <c r="E49" s="12">
        <f t="shared" si="1"/>
        <v>240</v>
      </c>
      <c r="F49" s="14" t="str">
        <f t="shared" si="2"/>
        <v>نتيجة النشاط لهذا الشهر ربحا</v>
      </c>
    </row>
    <row r="50" spans="1:6">
      <c r="A50" s="22" t="s">
        <v>27</v>
      </c>
      <c r="B50" s="22"/>
      <c r="C50" s="23">
        <f>SUM(C38:C49)</f>
        <v>16816</v>
      </c>
      <c r="D50" s="23">
        <f>SUM(D38:D49)</f>
        <v>23715</v>
      </c>
      <c r="E50" s="24">
        <f>SUM(E38:E49)</f>
        <v>6899</v>
      </c>
      <c r="F50" s="22"/>
    </row>
    <row r="52" spans="1:6">
      <c r="A52" s="1" t="s">
        <v>31</v>
      </c>
    </row>
    <row r="53" spans="1:6">
      <c r="A53" s="2" t="s">
        <v>32</v>
      </c>
    </row>
    <row r="54" spans="1:6">
      <c r="A54" s="17" t="s">
        <v>60</v>
      </c>
    </row>
    <row r="55" spans="1:6">
      <c r="A55" s="2" t="s">
        <v>40</v>
      </c>
    </row>
    <row r="56" spans="1:6">
      <c r="A56" s="2" t="s">
        <v>41</v>
      </c>
    </row>
    <row r="58" spans="1:6">
      <c r="A58" s="1" t="s">
        <v>33</v>
      </c>
    </row>
    <row r="59" spans="1:6">
      <c r="A59" s="2" t="s">
        <v>61</v>
      </c>
    </row>
    <row r="60" spans="1:6">
      <c r="A60" s="2" t="s">
        <v>34</v>
      </c>
    </row>
    <row r="61" spans="1:6">
      <c r="A61" s="2" t="s">
        <v>62</v>
      </c>
    </row>
    <row r="63" spans="1:6">
      <c r="A63" s="1" t="s">
        <v>37</v>
      </c>
    </row>
    <row r="64" spans="1:6">
      <c r="A64" s="2" t="s">
        <v>63</v>
      </c>
    </row>
    <row r="65" spans="1:6">
      <c r="A65" s="20" t="s">
        <v>38</v>
      </c>
    </row>
    <row r="66" spans="1:6">
      <c r="A66" s="17" t="s">
        <v>42</v>
      </c>
    </row>
    <row r="67" spans="1:6">
      <c r="A67" s="2" t="s">
        <v>44</v>
      </c>
    </row>
    <row r="68" spans="1:6">
      <c r="A68" s="16" t="s">
        <v>8</v>
      </c>
    </row>
    <row r="69" spans="1:6">
      <c r="A69" s="19" t="s">
        <v>46</v>
      </c>
    </row>
    <row r="70" spans="1:6">
      <c r="A70" s="27" t="s">
        <v>10</v>
      </c>
      <c r="B70" s="27" t="s">
        <v>14</v>
      </c>
      <c r="C70" s="29" t="s">
        <v>50</v>
      </c>
      <c r="D70" s="30"/>
      <c r="E70" s="31"/>
      <c r="F70" s="27" t="s">
        <v>13</v>
      </c>
    </row>
    <row r="71" spans="1:6">
      <c r="A71" s="28"/>
      <c r="B71" s="28"/>
      <c r="C71" s="26" t="s">
        <v>47</v>
      </c>
      <c r="D71" s="26" t="s">
        <v>48</v>
      </c>
      <c r="E71" s="26" t="s">
        <v>49</v>
      </c>
      <c r="F71" s="28"/>
    </row>
    <row r="72" spans="1:6">
      <c r="A72" s="4" t="s">
        <v>15</v>
      </c>
      <c r="B72" s="4"/>
      <c r="C72" s="5">
        <v>700</v>
      </c>
      <c r="D72" s="5">
        <v>250</v>
      </c>
      <c r="E72" s="6">
        <v>100</v>
      </c>
      <c r="F72" s="21" t="str">
        <f>IF(AND(C72&gt;300,D72&gt;300,E72&gt;300),"كل الإدارات تجاوزت سقف المصروفات",IF(AND(C72&lt;300,D72&lt;300,E72&lt;300),"كل الإدارات لم تتجاوز سقف المصروفات","هناك إدارة أو أكثر تجاوزت سقف المصروفات"))</f>
        <v>هناك إدارة أو أكثر تجاوزت سقف المصروفات</v>
      </c>
    </row>
    <row r="73" spans="1:6">
      <c r="A73" s="7" t="s">
        <v>16</v>
      </c>
      <c r="B73" s="7"/>
      <c r="C73" s="8">
        <v>850</v>
      </c>
      <c r="D73" s="8">
        <v>400</v>
      </c>
      <c r="E73" s="9">
        <v>350</v>
      </c>
      <c r="F73" s="21" t="str">
        <f>IF(AND(C73&gt;300,D73&gt;300,E73&gt;300),"كل الإدارات تجاوزت سقف المصروفات",IF(AND(C73&lt;300,D73&lt;300,E73&lt;300),"كل الإدارات لم تتجاوز سقف المصروفات","هناك إدارة أو أكثر تجاوزت سقف المصروفات"))</f>
        <v>كل الإدارات تجاوزت سقف المصروفات</v>
      </c>
    </row>
    <row r="74" spans="1:6">
      <c r="A74" s="7" t="s">
        <v>17</v>
      </c>
      <c r="B74" s="7"/>
      <c r="C74" s="8">
        <v>280</v>
      </c>
      <c r="D74" s="8">
        <v>200</v>
      </c>
      <c r="E74" s="9">
        <v>110</v>
      </c>
      <c r="F74" s="21" t="str">
        <f>IF(AND(C74&gt;300,D74&gt;300,E74&gt;300),"كل الإدارات تجاوزت سقف المصروفات",IF(AND(C74&lt;300,D74&lt;300,E74&lt;300),"كل الإدارات لم تتجاوز سقف المصروفات","هناك إدارة أو أكثر تجاوزت سقف المصروفات"))</f>
        <v>كل الإدارات لم تتجاوز سقف المصروفات</v>
      </c>
    </row>
    <row r="75" spans="1:6">
      <c r="A75" s="2" t="s">
        <v>64</v>
      </c>
    </row>
    <row r="76" spans="1:6">
      <c r="A76" s="20" t="s">
        <v>39</v>
      </c>
    </row>
    <row r="77" spans="1:6">
      <c r="A77" s="17" t="s">
        <v>43</v>
      </c>
    </row>
    <row r="78" spans="1:6">
      <c r="A78" s="2" t="s">
        <v>45</v>
      </c>
    </row>
    <row r="79" spans="1:6">
      <c r="A79" s="16" t="s">
        <v>8</v>
      </c>
    </row>
    <row r="80" spans="1:6">
      <c r="A80" s="19" t="s">
        <v>46</v>
      </c>
    </row>
    <row r="81" spans="1:6">
      <c r="A81" s="27" t="s">
        <v>10</v>
      </c>
      <c r="B81" s="27" t="s">
        <v>14</v>
      </c>
      <c r="C81" s="29" t="s">
        <v>50</v>
      </c>
      <c r="D81" s="30"/>
      <c r="E81" s="31"/>
      <c r="F81" s="27" t="s">
        <v>13</v>
      </c>
    </row>
    <row r="82" spans="1:6">
      <c r="A82" s="28"/>
      <c r="B82" s="28"/>
      <c r="C82" s="26" t="s">
        <v>47</v>
      </c>
      <c r="D82" s="26" t="s">
        <v>48</v>
      </c>
      <c r="E82" s="26" t="s">
        <v>49</v>
      </c>
      <c r="F82" s="28"/>
    </row>
    <row r="83" spans="1:6">
      <c r="A83" s="4" t="s">
        <v>15</v>
      </c>
      <c r="B83" s="4"/>
      <c r="C83" s="5">
        <v>700</v>
      </c>
      <c r="D83" s="5">
        <v>250</v>
      </c>
      <c r="E83" s="6">
        <v>100</v>
      </c>
      <c r="F83" s="21" t="str">
        <f>IF(OR(C83&gt;300,D83&gt;300,E83&gt;300),"هناك إدارة أو أكثر تجاوزت سقف المصروفات",IF(OR(C83&lt;300,D83&lt;300,E83&lt;300),"هناك إدارة أو أكثر لم تتجاوز سقف المصروفات",""))</f>
        <v>هناك إدارة أو أكثر تجاوزت سقف المصروفات</v>
      </c>
    </row>
    <row r="84" spans="1:6">
      <c r="A84" s="7" t="s">
        <v>16</v>
      </c>
      <c r="B84" s="7"/>
      <c r="C84" s="8">
        <v>850</v>
      </c>
      <c r="D84" s="8">
        <v>400</v>
      </c>
      <c r="E84" s="9">
        <v>350</v>
      </c>
      <c r="F84" s="21" t="str">
        <f>IF(OR(C84&gt;300,D84&gt;300,E84&gt;300),"هناك إدارة أو أكثر تجاوزت سقف المصروفات",IF(OR(C84&lt;300,D84&lt;300,E84&lt;300),"هناك إدارة أو أكثر لم تتجاوز سقف المصروفات",""))</f>
        <v>هناك إدارة أو أكثر تجاوزت سقف المصروفات</v>
      </c>
    </row>
    <row r="85" spans="1:6">
      <c r="A85" s="7" t="s">
        <v>17</v>
      </c>
      <c r="B85" s="7"/>
      <c r="C85" s="8">
        <v>280</v>
      </c>
      <c r="D85" s="8">
        <v>200</v>
      </c>
      <c r="E85" s="9">
        <v>110</v>
      </c>
      <c r="F85" s="21" t="str">
        <f>IF(OR(C85&gt;300,D85&gt;300,E85&gt;300),"هناك إدارة أو أكثر تجاوزت سقف المصروفات",IF(OR(C85&lt;300,D85&lt;300,E85&lt;300),"هناك إدارة أو أكثر لم تتجاوز سقف المصروفات",""))</f>
        <v>هناك إدارة أو أكثر لم تتجاوز سقف المصروفات</v>
      </c>
    </row>
    <row r="86" spans="1:6">
      <c r="A86" s="2" t="s">
        <v>64</v>
      </c>
    </row>
    <row r="88" spans="1:6">
      <c r="A88" s="2" t="s">
        <v>65</v>
      </c>
    </row>
    <row r="89" spans="1:6">
      <c r="A89" s="2" t="s">
        <v>66</v>
      </c>
    </row>
    <row r="91" spans="1:6">
      <c r="F91" s="15" t="s">
        <v>35</v>
      </c>
    </row>
    <row r="93" spans="1:6">
      <c r="F93" s="2" t="s">
        <v>68</v>
      </c>
    </row>
    <row r="94" spans="1:6">
      <c r="F94" s="2" t="s">
        <v>67</v>
      </c>
    </row>
  </sheetData>
  <mergeCells count="9">
    <mergeCell ref="A81:A82"/>
    <mergeCell ref="B81:B82"/>
    <mergeCell ref="C81:E81"/>
    <mergeCell ref="F81:F82"/>
    <mergeCell ref="A1:H1"/>
    <mergeCell ref="C70:E70"/>
    <mergeCell ref="A70:A71"/>
    <mergeCell ref="B70:B71"/>
    <mergeCell ref="F70:F7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Hamada Basha - IF Statement</vt:lpstr>
    </vt:vector>
  </TitlesOfParts>
  <Company>Sharbatly Village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إستخدامات جملة IF</dc:title>
  <dc:subject>إكسل التعليمي</dc:subject>
  <dc:creator>Hamada Basha</dc:creator>
  <cp:lastModifiedBy>shv-5</cp:lastModifiedBy>
  <dcterms:created xsi:type="dcterms:W3CDTF">2013-06-20T18:57:06Z</dcterms:created>
  <dcterms:modified xsi:type="dcterms:W3CDTF">2014-02-12T08:45:54Z</dcterms:modified>
</cp:coreProperties>
</file>